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2CF6541-0C3B-4247-814D-F8075E9013F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6" i="3" l="1"/>
  <c r="O63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<sst xmlns="http://schemas.openxmlformats.org/spreadsheetml/2006/main" count="37" uniqueCount="37">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</sst>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6" totalsRowCount="1" headerRowDxfId="56" dataDxfId="55" totalsRowDxfId="54">
  <autoFilter ref="A1:O635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6"/>
  <sheetViews>
    <sheetView rightToLeft="1" tabSelected="1" zoomScale="140" zoomScaleNormal="140" workbookViewId="0">
      <pane ySplit="1" topLeftCell="A628" activePane="bottomLeft" state="frozen"/>
      <selection activeCell="B1" sqref="B1"/>
      <selection pane="bottomLeft" activeCell="J637" sqref="J63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>
        <v>14020306</v>
      </c>
      <c r="B634" s="10">
        <v>11278</v>
      </c>
      <c r="C634" s="1">
        <v>807</v>
      </c>
      <c r="D634" s="1">
        <v>609</v>
      </c>
      <c r="E634" s="1">
        <v>30.9</v>
      </c>
      <c r="F634" s="1">
        <v>27</v>
      </c>
      <c r="G634" s="13"/>
      <c r="H634" s="14"/>
      <c r="I634" s="1">
        <v>-109</v>
      </c>
      <c r="J634" s="1">
        <v>-1336</v>
      </c>
    </row>
    <row r="635" spans="1:15">
      <c r="A635" s="8">
        <v>14020307</v>
      </c>
      <c r="B635" s="10">
        <v>10532</v>
      </c>
      <c r="C635" s="1">
        <v>819</v>
      </c>
      <c r="D635" s="1">
        <v>1142</v>
      </c>
      <c r="E635" s="1">
        <v>28.5</v>
      </c>
      <c r="F635" s="1">
        <v>37</v>
      </c>
      <c r="G635" s="13"/>
      <c r="H635" s="14"/>
      <c r="I635" s="1">
        <v>0.9</v>
      </c>
      <c r="J635" s="1">
        <v>-2021</v>
      </c>
    </row>
    <row r="636" spans="1:15">
      <c r="A636" s="8" t="s">
        <v>2</v>
      </c>
      <c r="H636" s="1"/>
      <c r="J636" s="10">
        <f>SUBTOTAL(109,Table2[ورود و خروج سهام])</f>
        <v>-156403</v>
      </c>
      <c r="O636" s="4">
        <f>SUBTOTAL(109,Table2[سال اخیر])</f>
        <v>-123785</v>
      </c>
    </row>
  </sheetData>
  <phoneticPr fontId="3" type="noConversion"/>
  <conditionalFormatting sqref="C223:C618 C620:C635">
    <cfRule type="cellIs" dxfId="38" priority="18" operator="greaterThan">
      <formula>0</formula>
    </cfRule>
  </conditionalFormatting>
  <conditionalFormatting sqref="D223:D618 D620:D635">
    <cfRule type="cellIs" dxfId="37" priority="17" operator="greaterThan">
      <formula>0</formula>
    </cfRule>
  </conditionalFormatting>
  <conditionalFormatting sqref="E223:E618 E620:E635">
    <cfRule type="cellIs" dxfId="36" priority="24" operator="greaterThan">
      <formula>0</formula>
    </cfRule>
  </conditionalFormatting>
  <conditionalFormatting sqref="F223:F618 F620:F635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7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5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6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2023-05-28T09:58:05Z</dcterms:modified>
</cp:coreProperties>
</file>